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2716" windowHeight="9168" tabRatio="594"/>
  </bookViews>
  <sheets>
    <sheet name="Форма повышения ЗП" sheetId="3" r:id="rId1"/>
  </sheets>
  <calcPr calcId="162913"/>
</workbook>
</file>

<file path=xl/calcChain.xml><?xml version="1.0" encoding="utf-8"?>
<calcChain xmlns="http://schemas.openxmlformats.org/spreadsheetml/2006/main">
  <c r="D20" i="3" l="1"/>
  <c r="D17" i="3"/>
  <c r="G19" i="3"/>
  <c r="G16" i="3"/>
  <c r="G11" i="3"/>
  <c r="G22" i="3"/>
  <c r="G20" i="3"/>
  <c r="M22" i="3"/>
  <c r="M12" i="3"/>
  <c r="M14" i="3"/>
  <c r="M15" i="3"/>
  <c r="M16" i="3"/>
  <c r="M18" i="3"/>
  <c r="M19" i="3"/>
  <c r="M21" i="3"/>
  <c r="K20" i="3"/>
  <c r="J11" i="3"/>
  <c r="M11" i="3" s="1"/>
  <c r="N11" i="3" s="1"/>
  <c r="H11" i="3"/>
  <c r="F11" i="3"/>
  <c r="D11" i="3"/>
  <c r="C11" i="3"/>
  <c r="B11" i="3"/>
  <c r="K11" i="3"/>
  <c r="K17" i="3"/>
  <c r="J17" i="3"/>
  <c r="F17" i="3"/>
  <c r="H17" i="3"/>
  <c r="C17" i="3"/>
  <c r="B17" i="3"/>
  <c r="M17" i="3" l="1"/>
  <c r="J20" i="3"/>
  <c r="M20" i="3" s="1"/>
  <c r="N20" i="3" s="1"/>
  <c r="N14" i="3"/>
  <c r="N15" i="3"/>
  <c r="N16" i="3"/>
  <c r="N17" i="3"/>
  <c r="N18" i="3"/>
  <c r="N19" i="3"/>
  <c r="N21" i="3"/>
  <c r="N22" i="3"/>
  <c r="N12" i="3"/>
  <c r="L13" i="3"/>
  <c r="B13" i="3"/>
  <c r="B10" i="3" s="1"/>
  <c r="B9" i="3" s="1"/>
  <c r="C13" i="3"/>
  <c r="C10" i="3" s="1"/>
  <c r="C9" i="3" s="1"/>
  <c r="D13" i="3"/>
  <c r="D10" i="3" s="1"/>
  <c r="D9" i="3" s="1"/>
  <c r="F13" i="3"/>
  <c r="H13" i="3"/>
  <c r="H10" i="3" s="1"/>
  <c r="H9" i="3" s="1"/>
  <c r="I13" i="3"/>
  <c r="J13" i="3"/>
  <c r="J10" i="3" s="1"/>
  <c r="J9" i="3" s="1"/>
  <c r="K13" i="3"/>
  <c r="K10" i="3" s="1"/>
  <c r="K9" i="3" s="1"/>
  <c r="M13" i="3" l="1"/>
  <c r="N13" i="3" s="1"/>
  <c r="F10" i="3"/>
  <c r="G14" i="3"/>
  <c r="G15" i="3"/>
  <c r="G18" i="3"/>
  <c r="G17" i="3" s="1"/>
  <c r="G21" i="3"/>
  <c r="G12" i="3"/>
  <c r="E12" i="3"/>
  <c r="E14" i="3"/>
  <c r="E13" i="3" s="1"/>
  <c r="E15" i="3"/>
  <c r="E16" i="3"/>
  <c r="E18" i="3"/>
  <c r="E19" i="3"/>
  <c r="E20" i="3"/>
  <c r="E21" i="3"/>
  <c r="E22" i="3"/>
  <c r="E10" i="3" l="1"/>
  <c r="G13" i="3"/>
  <c r="G10" i="3" s="1"/>
  <c r="G9" i="3" s="1"/>
  <c r="M10" i="3"/>
  <c r="N10" i="3" s="1"/>
  <c r="F9" i="3"/>
  <c r="M9" i="3" s="1"/>
  <c r="N9" i="3" s="1"/>
  <c r="E11" i="3"/>
  <c r="E9" i="3" s="1"/>
  <c r="E17" i="3"/>
</calcChain>
</file>

<file path=xl/sharedStrings.xml><?xml version="1.0" encoding="utf-8"?>
<sst xmlns="http://schemas.openxmlformats.org/spreadsheetml/2006/main" count="58" uniqueCount="51">
  <si>
    <t>тыс. рублей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</si>
  <si>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</si>
  <si>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</si>
  <si>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</si>
  <si>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</si>
  <si>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</si>
  <si>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</si>
  <si>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</si>
  <si>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</si>
  <si>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</si>
  <si>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</si>
  <si>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</si>
  <si>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</si>
  <si>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</si>
  <si>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Приложение</t>
  </si>
  <si>
    <t>в т.ч.</t>
  </si>
  <si>
    <t>из них</t>
  </si>
  <si>
    <t>распределено по соответствующим главным распорядителям средств бюджета</t>
  </si>
  <si>
    <t>зарезервировано в бюджете</t>
  </si>
  <si>
    <t>с распределением по соответствующим главным распорядителям средств бюджета</t>
  </si>
  <si>
    <t>увеличение резервных средств</t>
  </si>
  <si>
    <t>2023 год</t>
  </si>
  <si>
    <t>15</t>
  </si>
  <si>
    <t>2024 год</t>
  </si>
  <si>
    <t>дополнительная потребность в бюджетных средствах на указанные цели (к уровню 2023 года)</t>
  </si>
  <si>
    <t>дополнительно на повышение оплаты труда работников бюджетной сферы (к уровню 2023 года)</t>
  </si>
  <si>
    <t>Комментарий</t>
  </si>
  <si>
    <t>Численность, используемая для расчета</t>
  </si>
  <si>
    <t>Расходы местного бюджета на оплату труда и начисления на оплату труда всего, в т.ч.</t>
  </si>
  <si>
    <t xml:space="preserve"> расходы  местного бюджета за счет межбюджетных трансфертов из республиканского бюджета </t>
  </si>
  <si>
    <t>Расходы местного бюджета субъекта Российской Федерации на оплату труда и начисления на оплату труда отдельных категорий работников бюджетной сферы, определенных указами  Президента Российской Федерации от 7 мая 2012 г. № 597, от 1 июня 2012 г. № 761 и от 28 декабря 2012 г. № 1688 (без внешних совместителей), в т.ч.</t>
  </si>
  <si>
    <t>Расходы местного бюджета на оплату труда и начисления на оплату труда работников бюджетной сферы, попадающих под действие минимального размера оплаты труда, установленного с 1 января 2024 г., в т.ч.</t>
  </si>
  <si>
    <r>
      <t xml:space="preserve">расходы местного бюджета на оплату труда и начисления на оплату труда работников бюджетной сферы, попадающих под действие минимального размера оплаты труда, установленного с 1 января 2024 г. </t>
    </r>
    <r>
      <rPr>
        <u/>
        <sz val="8"/>
        <rFont val="Times New Roman"/>
        <family val="1"/>
        <charset val="204"/>
      </rPr>
      <t>(только местный бюджет)</t>
    </r>
  </si>
  <si>
    <t>Расходы местного бюджета на оплату труда и начисления на оплату труда прочих категорий работников бюджетной сферы, с учетом органов власти (за искл. пункта 3 таблицы), в т.ч.***</t>
  </si>
  <si>
    <r>
      <t xml:space="preserve">расходы местного бюджета на оплату труда и начисления на оплату труда (указывается </t>
    </r>
    <r>
      <rPr>
        <u/>
        <sz val="8"/>
        <rFont val="Times New Roman"/>
        <family val="1"/>
        <charset val="204"/>
      </rPr>
      <t>только местный бюджет)</t>
    </r>
  </si>
  <si>
    <r>
      <t xml:space="preserve">расходы местного бюджета  на оплату труда и начисления на оплату труда прочих категорий работников бюджетной сферы, с учетом органов власти </t>
    </r>
    <r>
      <rPr>
        <u/>
        <sz val="8"/>
        <rFont val="Times New Roman"/>
        <family val="1"/>
        <charset val="204"/>
      </rPr>
      <t>(только местный бюджет)</t>
    </r>
  </si>
  <si>
    <t xml:space="preserve">Расчетный объем расходов бюджета на указанные цели </t>
  </si>
  <si>
    <t>Предусмотрено в соответствии с принятым решением  представительного органа муниципального образования о местном бюджете) на указанные цели</t>
  </si>
  <si>
    <t>Дополнительные бюджетные ассигнования, предусматриваемые 
в 2024 году на указанные цели проектом решения"О внесении изменений в решение "О бюджете мунициипального образования  на 2024 год и на плановый период 2025 и 2026 годов"</t>
  </si>
  <si>
    <t xml:space="preserve">Предусмотрено в соответствии со сводной бюджетной росписью бюджета на указанные цели  по состоянию на __.__.2024 </t>
  </si>
  <si>
    <t>Факт</t>
  </si>
  <si>
    <r>
      <t xml:space="preserve">Показатель
</t>
    </r>
    <r>
      <rPr>
        <b/>
        <sz val="9"/>
        <rFont val="Times New Roman"/>
        <family val="1"/>
        <charset val="204"/>
      </rPr>
      <t>(</t>
    </r>
    <r>
      <rPr>
        <b/>
        <u/>
        <sz val="9"/>
        <rFont val="Times New Roman"/>
        <family val="1"/>
        <charset val="204"/>
      </rPr>
      <t>без учета целевых межбюджетных трансфертов из федерального бюджета и внебюджетных источников</t>
    </r>
    <r>
      <rPr>
        <b/>
        <sz val="9"/>
        <rFont val="Times New Roman"/>
        <family val="1"/>
        <charset val="204"/>
      </rPr>
      <t>)</t>
    </r>
  </si>
  <si>
    <r>
      <t>расходы местного бюджета на оплату труда и начисления на оплату труда отдельных категорий работников бюджетной сферы, определенных указами  Президента Российской Федерации от 7 мая 2012 г. № 597, от 1 июня 2012 г. № 761 и от 28 декабря 2012 г. № 1688  (</t>
    </r>
    <r>
      <rPr>
        <u/>
        <sz val="8"/>
        <rFont val="Times New Roman"/>
        <family val="1"/>
        <charset val="204"/>
      </rPr>
      <t>только местный бюджет)</t>
    </r>
  </si>
  <si>
    <t>277</t>
  </si>
  <si>
    <t>Повышение з/п с 01.08.2024г на 30%</t>
  </si>
  <si>
    <r>
      <t xml:space="preserve">до   </t>
    </r>
    <r>
      <rPr>
        <sz val="8"/>
        <color rgb="FFFF0000"/>
        <rFont val="Times New Roman"/>
        <family val="1"/>
        <charset val="204"/>
      </rPr>
      <t>доп-40120,  культ-39726,8 ,</t>
    </r>
    <r>
      <rPr>
        <sz val="8"/>
        <color indexed="8"/>
        <rFont val="Times New Roman"/>
        <family val="1"/>
        <charset val="204"/>
      </rPr>
      <t xml:space="preserve"> после  </t>
    </r>
    <r>
      <rPr>
        <sz val="8"/>
        <color rgb="FFFF0000"/>
        <rFont val="Times New Roman"/>
        <family val="1"/>
        <charset val="204"/>
      </rPr>
      <t>доп-44951,  культ-44070,3</t>
    </r>
  </si>
  <si>
    <t>культ работники</t>
  </si>
  <si>
    <t>допы</t>
  </si>
  <si>
    <t>50 ед в 2023г, 36,4 ед в 2024г</t>
  </si>
  <si>
    <t>101,7 ед в 2023г, 96,3 ед в 2024г</t>
  </si>
  <si>
    <t>индексация  с 1 августа 2024г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</si>
</sst>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"/>
    <numFmt numFmtId="166" formatCode="0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0"/>
      <color indexed="17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164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0" fillId="0" borderId="0"/>
    <xf numFmtId="0" fontId="6" fillId="0" borderId="0"/>
    <xf numFmtId="0" fontId="2" fillId="0" borderId="0"/>
    <xf numFmtId="0" fontId="5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9" fontId="5" fillId="0" borderId="0"/>
    <xf numFmtId="9" fontId="5" fillId="0" borderId="0"/>
    <xf numFmtId="9" fontId="7" fillId="0" borderId="0"/>
    <xf numFmtId="0" fontId="1" fillId="0" borderId="0"/>
  </cellStyleXfs>
  <cellXfs count="38"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vertical="top"/>
    </xf>
    <xf numFmtId="0" fontId="14" fillId="0" borderId="1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horizontal="right" vertical="top"/>
    </xf>
    <xf numFmtId="49" fontId="20" fillId="0" borderId="1" xfId="2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Protection="1"/>
    <xf numFmtId="4" fontId="15" fillId="2" borderId="1" xfId="2" applyNumberFormat="1" applyFont="1" applyFill="1" applyBorder="1" applyAlignment="1" applyProtection="1">
      <alignment horizontal="center" vertical="center" wrapText="1"/>
    </xf>
    <xf numFmtId="165" fontId="22" fillId="2" borderId="1" xfId="2" applyNumberFormat="1" applyFont="1" applyFill="1" applyBorder="1" applyAlignment="1" applyProtection="1">
      <alignment horizontal="center" vertical="center" wrapText="1"/>
    </xf>
    <xf numFmtId="165" fontId="19" fillId="0" borderId="1" xfId="0" applyNumberFormat="1" applyFont="1" applyFill="1" applyBorder="1" applyAlignment="1" applyProtection="1">
      <alignment horizontal="center"/>
    </xf>
    <xf numFmtId="0" fontId="23" fillId="0" borderId="0" xfId="0" applyNumberFormat="1" applyFont="1" applyFill="1" applyBorder="1" applyAlignment="1" applyProtection="1">
      <alignment horizontal="right" vertical="center"/>
    </xf>
    <xf numFmtId="49" fontId="22" fillId="2" borderId="1" xfId="2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/>
    </xf>
    <xf numFmtId="0" fontId="27" fillId="0" borderId="1" xfId="0" applyNumberFormat="1" applyFont="1" applyFill="1" applyBorder="1" applyAlignment="1" applyProtection="1">
      <alignment wrapText="1"/>
    </xf>
    <xf numFmtId="165" fontId="19" fillId="0" borderId="1" xfId="0" applyNumberFormat="1" applyFont="1" applyFill="1" applyBorder="1" applyAlignment="1" applyProtection="1">
      <alignment horizontal="center" vertical="center"/>
    </xf>
    <xf numFmtId="49" fontId="13" fillId="0" borderId="1" xfId="2" applyNumberFormat="1" applyFont="1" applyFill="1" applyBorder="1" applyAlignment="1" applyProtection="1">
      <alignment horizontal="center" vertical="center" wrapText="1"/>
    </xf>
    <xf numFmtId="49" fontId="13" fillId="0" borderId="4" xfId="2" applyNumberFormat="1" applyFont="1" applyFill="1" applyBorder="1" applyAlignment="1" applyProtection="1">
      <alignment horizontal="center" vertical="center" wrapText="1"/>
    </xf>
    <xf numFmtId="49" fontId="22" fillId="0" borderId="1" xfId="2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 applyProtection="1">
      <alignment vertical="center" wrapText="1"/>
    </xf>
    <xf numFmtId="165" fontId="29" fillId="2" borderId="1" xfId="2" applyNumberFormat="1" applyFont="1" applyFill="1" applyBorder="1" applyAlignment="1" applyProtection="1">
      <alignment horizontal="center" vertical="center" wrapText="1"/>
    </xf>
    <xf numFmtId="165" fontId="29" fillId="0" borderId="1" xfId="0" applyNumberFormat="1" applyFont="1" applyFill="1" applyBorder="1" applyAlignment="1" applyProtection="1">
      <alignment horizontal="center"/>
    </xf>
    <xf numFmtId="165" fontId="29" fillId="0" borderId="1" xfId="0" applyNumberFormat="1" applyFont="1" applyFill="1" applyBorder="1" applyAlignment="1" applyProtection="1">
      <alignment horizontal="center" vertical="center"/>
    </xf>
    <xf numFmtId="4" fontId="28" fillId="2" borderId="1" xfId="2" applyNumberFormat="1" applyFont="1" applyFill="1" applyBorder="1" applyAlignment="1" applyProtection="1">
      <alignment horizontal="center" vertical="center" wrapText="1"/>
    </xf>
    <xf numFmtId="49" fontId="13" fillId="0" borderId="2" xfId="2" applyNumberFormat="1" applyFont="1" applyFill="1" applyBorder="1" applyAlignment="1" applyProtection="1">
      <alignment horizontal="center" vertical="center" wrapText="1"/>
    </xf>
    <xf numFmtId="49" fontId="13" fillId="0" borderId="3" xfId="2" applyNumberFormat="1" applyFont="1" applyFill="1" applyBorder="1" applyAlignment="1" applyProtection="1">
      <alignment horizontal="center" vertical="center" wrapText="1"/>
    </xf>
    <xf numFmtId="49" fontId="24" fillId="0" borderId="1" xfId="2" applyNumberFormat="1" applyFont="1" applyFill="1" applyBorder="1" applyAlignment="1" applyProtection="1">
      <alignment horizontal="center" vertical="center" wrapText="1"/>
    </xf>
    <xf numFmtId="49" fontId="13" fillId="0" borderId="4" xfId="2" applyNumberFormat="1" applyFont="1" applyFill="1" applyBorder="1" applyAlignment="1" applyProtection="1">
      <alignment horizontal="center" vertical="center" wrapText="1"/>
    </xf>
    <xf numFmtId="49" fontId="13" fillId="0" borderId="7" xfId="2" applyNumberFormat="1" applyFont="1" applyFill="1" applyBorder="1" applyAlignment="1" applyProtection="1">
      <alignment horizontal="center" vertical="center" wrapText="1"/>
    </xf>
    <xf numFmtId="49" fontId="13" fillId="0" borderId="5" xfId="2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2" applyNumberFormat="1" applyFont="1" applyFill="1" applyBorder="1" applyAlignment="1" applyProtection="1">
      <alignment horizontal="center" vertical="center" wrapText="1"/>
    </xf>
    <xf numFmtId="49" fontId="13" fillId="0" borderId="2" xfId="2" applyNumberFormat="1" applyFont="1" applyBorder="1" applyAlignment="1">
      <alignment horizontal="center" vertical="center" wrapText="1"/>
    </xf>
    <xf numFmtId="49" fontId="13" fillId="0" borderId="6" xfId="2" applyNumberFormat="1" applyFont="1" applyBorder="1" applyAlignment="1">
      <alignment horizontal="center" vertical="center" wrapText="1"/>
    </xf>
    <xf numFmtId="49" fontId="13" fillId="0" borderId="3" xfId="2" applyNumberFormat="1" applyFont="1" applyBorder="1" applyAlignment="1">
      <alignment horizontal="center" vertical="center" wrapText="1"/>
    </xf>
    <xf numFmtId="166" fontId="13" fillId="0" borderId="1" xfId="2" applyNumberFormat="1" applyFont="1" applyFill="1" applyBorder="1" applyAlignment="1" applyProtection="1">
      <alignment horizontal="center" vertical="center" wrapText="1"/>
    </xf>
  </cellXfs>
  <cellStyles count="26">
    <cellStyle name="Normal" xfId="25"/>
    <cellStyle name="Normal 2" xfId="1"/>
    <cellStyle name="Денежный" xfId="2" builtinId="4"/>
    <cellStyle name="Денежный 2" xfId="3"/>
    <cellStyle name="Денежный 3" xfId="4"/>
    <cellStyle name="Обычный" xfId="0" builtinId="0"/>
    <cellStyle name="Обычный 10" xfId="5"/>
    <cellStyle name="Обычный 2" xfId="6"/>
    <cellStyle name="Обычный 2 2" xfId="7"/>
    <cellStyle name="Обычный 2 2 2" xfId="8"/>
    <cellStyle name="Обычный 2 2 2 2" xfId="9"/>
    <cellStyle name="Обычный 2 2 3" xfId="10"/>
    <cellStyle name="Обычный 2 3" xfId="11"/>
    <cellStyle name="Обычный 2 4" xfId="12"/>
    <cellStyle name="Обычный 3" xfId="13"/>
    <cellStyle name="Обычный 4" xfId="14"/>
    <cellStyle name="Обычный 42" xfId="15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  <cellStyle name="Процентный 2" xfId="22"/>
    <cellStyle name="Процентный 3" xfId="23"/>
    <cellStyle name="Процентный 4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J22" sqref="J22"/>
    </sheetView>
  </sheetViews>
  <sheetFormatPr defaultRowHeight="14.4" x14ac:dyDescent="0.3"/>
  <cols>
    <col min="1" max="1" width="35.109375" style="1" customWidth="1"/>
    <col min="2" max="2" width="11" style="1" customWidth="1"/>
    <col min="3" max="3" width="9.5546875" style="1" customWidth="1"/>
    <col min="4" max="4" width="12" style="1" customWidth="1"/>
    <col min="5" max="5" width="11.88671875" style="1" customWidth="1"/>
    <col min="6" max="6" width="14.44140625" style="1" customWidth="1"/>
    <col min="7" max="7" width="12.109375" style="1" customWidth="1"/>
    <col min="8" max="8" width="11.88671875" style="1" customWidth="1"/>
    <col min="9" max="9" width="10.5546875" style="1" customWidth="1"/>
    <col min="10" max="10" width="17.109375" style="1" customWidth="1"/>
    <col min="11" max="11" width="12" style="1" customWidth="1"/>
    <col min="12" max="12" width="10.33203125" style="1" customWidth="1"/>
    <col min="13" max="14" width="12.6640625" style="1" customWidth="1"/>
    <col min="15" max="15" width="20.5546875" style="1" customWidth="1"/>
    <col min="16" max="16" width="9.109375" style="1" customWidth="1"/>
  </cols>
  <sheetData>
    <row r="1" spans="1:16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" t="s">
        <v>14</v>
      </c>
      <c r="P1" s="4"/>
    </row>
    <row r="2" spans="1:16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1:16" x14ac:dyDescent="0.3">
      <c r="A3" s="1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x14ac:dyDescent="0.3">
      <c r="A4" s="28" t="s">
        <v>41</v>
      </c>
      <c r="B4" s="19" t="s">
        <v>21</v>
      </c>
      <c r="C4" s="29" t="s">
        <v>23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  <c r="O4" s="32" t="s">
        <v>26</v>
      </c>
    </row>
    <row r="5" spans="1:16" x14ac:dyDescent="0.3">
      <c r="A5" s="28"/>
      <c r="B5" s="33" t="s">
        <v>40</v>
      </c>
      <c r="C5" s="34" t="s">
        <v>27</v>
      </c>
      <c r="D5" s="33" t="s">
        <v>36</v>
      </c>
      <c r="E5" s="18" t="s">
        <v>15</v>
      </c>
      <c r="F5" s="33" t="s">
        <v>37</v>
      </c>
      <c r="G5" s="33" t="s">
        <v>15</v>
      </c>
      <c r="H5" s="33"/>
      <c r="I5" s="33"/>
      <c r="J5" s="37" t="s">
        <v>38</v>
      </c>
      <c r="K5" s="29" t="s">
        <v>15</v>
      </c>
      <c r="L5" s="31"/>
      <c r="M5" s="33" t="s">
        <v>39</v>
      </c>
      <c r="N5" s="18" t="s">
        <v>15</v>
      </c>
      <c r="O5" s="32"/>
    </row>
    <row r="6" spans="1:16" x14ac:dyDescent="0.3">
      <c r="A6" s="28"/>
      <c r="B6" s="33"/>
      <c r="C6" s="35"/>
      <c r="D6" s="33"/>
      <c r="E6" s="33" t="s">
        <v>24</v>
      </c>
      <c r="F6" s="33"/>
      <c r="G6" s="33" t="s">
        <v>25</v>
      </c>
      <c r="H6" s="33" t="s">
        <v>16</v>
      </c>
      <c r="I6" s="33"/>
      <c r="J6" s="37"/>
      <c r="K6" s="26" t="s">
        <v>19</v>
      </c>
      <c r="L6" s="26" t="s">
        <v>20</v>
      </c>
      <c r="M6" s="33"/>
      <c r="N6" s="33" t="s">
        <v>25</v>
      </c>
      <c r="O6" s="32"/>
    </row>
    <row r="7" spans="1:16" ht="122.4" customHeight="1" x14ac:dyDescent="0.3">
      <c r="A7" s="28"/>
      <c r="B7" s="33"/>
      <c r="C7" s="36"/>
      <c r="D7" s="33"/>
      <c r="E7" s="33"/>
      <c r="F7" s="33"/>
      <c r="G7" s="33"/>
      <c r="H7" s="18" t="s">
        <v>17</v>
      </c>
      <c r="I7" s="18" t="s">
        <v>18</v>
      </c>
      <c r="J7" s="37"/>
      <c r="K7" s="27"/>
      <c r="L7" s="27"/>
      <c r="M7" s="33"/>
      <c r="N7" s="33"/>
      <c r="O7" s="32"/>
    </row>
    <row r="8" spans="1:16" x14ac:dyDescent="0.3">
      <c r="A8" s="8" t="s">
        <v>1</v>
      </c>
      <c r="B8" s="8" t="s">
        <v>2</v>
      </c>
      <c r="C8" s="8" t="s">
        <v>3</v>
      </c>
      <c r="D8" s="8" t="s">
        <v>4</v>
      </c>
      <c r="E8" s="15">
        <v>5</v>
      </c>
      <c r="F8" s="8" t="s">
        <v>5</v>
      </c>
      <c r="G8" s="8" t="s">
        <v>6</v>
      </c>
      <c r="H8" s="8" t="s">
        <v>7</v>
      </c>
      <c r="I8" s="8" t="s">
        <v>8</v>
      </c>
      <c r="J8" s="8" t="s">
        <v>9</v>
      </c>
      <c r="K8" s="8" t="s">
        <v>10</v>
      </c>
      <c r="L8" s="8" t="s">
        <v>11</v>
      </c>
      <c r="M8" s="8" t="s">
        <v>12</v>
      </c>
      <c r="N8" s="8" t="s">
        <v>13</v>
      </c>
      <c r="O8" s="8" t="s">
        <v>22</v>
      </c>
      <c r="P8" s="9"/>
    </row>
    <row r="9" spans="1:16" ht="20.399999999999999" x14ac:dyDescent="0.3">
      <c r="A9" s="5" t="s">
        <v>28</v>
      </c>
      <c r="B9" s="11">
        <f t="shared" ref="B9:H9" si="0">B10+B11</f>
        <v>466633</v>
      </c>
      <c r="C9" s="11">
        <f t="shared" si="0"/>
        <v>1069.2</v>
      </c>
      <c r="D9" s="11">
        <f t="shared" si="0"/>
        <v>564227.9</v>
      </c>
      <c r="E9" s="11">
        <f t="shared" si="0"/>
        <v>97594.900000000023</v>
      </c>
      <c r="F9" s="11">
        <f t="shared" si="0"/>
        <v>488407.4</v>
      </c>
      <c r="G9" s="11">
        <f>G10+G11</f>
        <v>21774.399999999976</v>
      </c>
      <c r="H9" s="11">
        <f t="shared" si="0"/>
        <v>21774.399999999976</v>
      </c>
      <c r="I9" s="12"/>
      <c r="J9" s="17">
        <f>J10+J11</f>
        <v>75820.5</v>
      </c>
      <c r="K9" s="17">
        <f>K10+K11</f>
        <v>75820.5</v>
      </c>
      <c r="L9" s="17"/>
      <c r="M9" s="11">
        <f>F9+J9</f>
        <v>564227.9</v>
      </c>
      <c r="N9" s="11">
        <f>M9-B9</f>
        <v>97594.900000000023</v>
      </c>
      <c r="O9" s="10"/>
    </row>
    <row r="10" spans="1:16" ht="30.6" x14ac:dyDescent="0.3">
      <c r="A10" s="6" t="s">
        <v>34</v>
      </c>
      <c r="B10" s="11">
        <f t="shared" ref="B10:H10" si="1">B13+B21+B18</f>
        <v>275863.5</v>
      </c>
      <c r="C10" s="11">
        <f t="shared" si="1"/>
        <v>644.70000000000005</v>
      </c>
      <c r="D10" s="11">
        <f t="shared" si="1"/>
        <v>352899</v>
      </c>
      <c r="E10" s="11">
        <f t="shared" si="1"/>
        <v>77035.500000000015</v>
      </c>
      <c r="F10" s="11">
        <f t="shared" si="1"/>
        <v>307716</v>
      </c>
      <c r="G10" s="11">
        <f t="shared" si="1"/>
        <v>31852.499999999985</v>
      </c>
      <c r="H10" s="11">
        <f t="shared" si="1"/>
        <v>31852.499999999985</v>
      </c>
      <c r="I10" s="12"/>
      <c r="J10" s="17">
        <f>J13+J21+J18</f>
        <v>45183</v>
      </c>
      <c r="K10" s="17">
        <f>K13+K21+K18</f>
        <v>45183</v>
      </c>
      <c r="L10" s="17"/>
      <c r="M10" s="11">
        <f t="shared" ref="M10:M22" si="2">F10+J10</f>
        <v>352899</v>
      </c>
      <c r="N10" s="11">
        <f t="shared" ref="N10" si="3">M10-B10</f>
        <v>77035.5</v>
      </c>
      <c r="O10" s="10"/>
    </row>
    <row r="11" spans="1:16" ht="20.399999999999999" x14ac:dyDescent="0.3">
      <c r="A11" s="6" t="s">
        <v>29</v>
      </c>
      <c r="B11" s="11">
        <f t="shared" ref="B11:H11" si="4">B16+B19+B22</f>
        <v>190769.50000000003</v>
      </c>
      <c r="C11" s="11">
        <f t="shared" si="4"/>
        <v>424.5</v>
      </c>
      <c r="D11" s="11">
        <f t="shared" si="4"/>
        <v>211328.90000000002</v>
      </c>
      <c r="E11" s="11">
        <f t="shared" si="4"/>
        <v>20559.400000000005</v>
      </c>
      <c r="F11" s="11">
        <f t="shared" si="4"/>
        <v>180691.40000000002</v>
      </c>
      <c r="G11" s="11">
        <f>G16+G19+G22</f>
        <v>-10078.100000000009</v>
      </c>
      <c r="H11" s="11">
        <f t="shared" si="4"/>
        <v>-10078.100000000009</v>
      </c>
      <c r="I11" s="12"/>
      <c r="J11" s="17">
        <f>J16+J19+J22</f>
        <v>30637.5</v>
      </c>
      <c r="K11" s="17">
        <f>K16+K19+K22</f>
        <v>30637.5</v>
      </c>
      <c r="L11" s="17"/>
      <c r="M11" s="11">
        <f t="shared" si="2"/>
        <v>211328.90000000002</v>
      </c>
      <c r="N11" s="11">
        <f>M11-B11</f>
        <v>20559.399999999994</v>
      </c>
      <c r="O11" s="10"/>
    </row>
    <row r="12" spans="1:16" ht="71.400000000000006" x14ac:dyDescent="0.3">
      <c r="A12" s="5" t="s">
        <v>30</v>
      </c>
      <c r="B12" s="11">
        <v>223750.3</v>
      </c>
      <c r="C12" s="11">
        <v>412.7</v>
      </c>
      <c r="D12" s="11">
        <v>240961.5</v>
      </c>
      <c r="E12" s="11">
        <f t="shared" ref="E12:E22" si="5">D12-B12</f>
        <v>17211.200000000012</v>
      </c>
      <c r="F12" s="11">
        <v>201037.8</v>
      </c>
      <c r="G12" s="11">
        <f t="shared" ref="G12:G21" si="6">F12-B12</f>
        <v>-22712.5</v>
      </c>
      <c r="H12" s="11">
        <v>-22712.5</v>
      </c>
      <c r="I12" s="14"/>
      <c r="J12" s="17">
        <v>39923.699999999997</v>
      </c>
      <c r="K12" s="17">
        <v>39923.699999999997</v>
      </c>
      <c r="L12" s="14"/>
      <c r="M12" s="11">
        <f t="shared" si="2"/>
        <v>240961.5</v>
      </c>
      <c r="N12" s="11">
        <f>M12-B12</f>
        <v>17211.200000000012</v>
      </c>
      <c r="O12" s="10"/>
      <c r="P12" s="3"/>
    </row>
    <row r="13" spans="1:16" ht="61.2" x14ac:dyDescent="0.3">
      <c r="A13" s="6" t="s">
        <v>42</v>
      </c>
      <c r="B13" s="17">
        <f t="shared" ref="B13:J13" si="7">B14+B15</f>
        <v>88649.7</v>
      </c>
      <c r="C13" s="17">
        <f t="shared" si="7"/>
        <v>132.69999999999999</v>
      </c>
      <c r="D13" s="17">
        <f t="shared" si="7"/>
        <v>91938.3</v>
      </c>
      <c r="E13" s="17">
        <f t="shared" si="7"/>
        <v>3288.6000000000058</v>
      </c>
      <c r="F13" s="17">
        <f t="shared" si="7"/>
        <v>82653</v>
      </c>
      <c r="G13" s="17">
        <f>G14+G15</f>
        <v>-5996.6999999999971</v>
      </c>
      <c r="H13" s="17">
        <f t="shared" si="7"/>
        <v>-5996.6999999999971</v>
      </c>
      <c r="I13" s="17">
        <f t="shared" si="7"/>
        <v>0</v>
      </c>
      <c r="J13" s="17">
        <f t="shared" si="7"/>
        <v>9285.2999999999993</v>
      </c>
      <c r="K13" s="17">
        <f>K14+K15</f>
        <v>9285.2999999999993</v>
      </c>
      <c r="L13" s="17">
        <f t="shared" ref="L13" si="8">L14+L15</f>
        <v>0</v>
      </c>
      <c r="M13" s="11">
        <f t="shared" si="2"/>
        <v>91938.3</v>
      </c>
      <c r="N13" s="11">
        <f t="shared" ref="N13:N22" si="9">M13-B13</f>
        <v>3288.6000000000058</v>
      </c>
      <c r="O13" s="10" t="s">
        <v>45</v>
      </c>
      <c r="P13" s="3"/>
    </row>
    <row r="14" spans="1:16" x14ac:dyDescent="0.3">
      <c r="A14" s="21" t="s">
        <v>47</v>
      </c>
      <c r="B14" s="22">
        <v>29373</v>
      </c>
      <c r="C14" s="22">
        <v>36.4</v>
      </c>
      <c r="D14" s="22">
        <v>25634.5</v>
      </c>
      <c r="E14" s="22">
        <f t="shared" si="5"/>
        <v>-3738.5</v>
      </c>
      <c r="F14" s="22">
        <v>22880</v>
      </c>
      <c r="G14" s="22">
        <f t="shared" si="6"/>
        <v>-6493</v>
      </c>
      <c r="H14" s="22">
        <v>-6493</v>
      </c>
      <c r="I14" s="23"/>
      <c r="J14" s="24">
        <v>2754.5</v>
      </c>
      <c r="K14" s="24">
        <v>2754.5</v>
      </c>
      <c r="L14" s="24"/>
      <c r="M14" s="11">
        <f t="shared" si="2"/>
        <v>25634.5</v>
      </c>
      <c r="N14" s="22">
        <f t="shared" si="9"/>
        <v>-3738.5</v>
      </c>
      <c r="O14" s="25" t="s">
        <v>48</v>
      </c>
      <c r="P14" s="3"/>
    </row>
    <row r="15" spans="1:16" x14ac:dyDescent="0.3">
      <c r="A15" s="21" t="s">
        <v>46</v>
      </c>
      <c r="B15" s="22">
        <v>59276.7</v>
      </c>
      <c r="C15" s="22">
        <v>96.3</v>
      </c>
      <c r="D15" s="22">
        <v>66303.8</v>
      </c>
      <c r="E15" s="22">
        <f t="shared" si="5"/>
        <v>7027.1000000000058</v>
      </c>
      <c r="F15" s="22">
        <v>59773</v>
      </c>
      <c r="G15" s="22">
        <f t="shared" si="6"/>
        <v>496.30000000000291</v>
      </c>
      <c r="H15" s="22">
        <v>496.30000000000291</v>
      </c>
      <c r="I15" s="23"/>
      <c r="J15" s="24">
        <v>6530.8</v>
      </c>
      <c r="K15" s="24">
        <v>6530.8</v>
      </c>
      <c r="L15" s="24"/>
      <c r="M15" s="11">
        <f t="shared" si="2"/>
        <v>66303.8</v>
      </c>
      <c r="N15" s="22">
        <f t="shared" si="9"/>
        <v>7027.1000000000058</v>
      </c>
      <c r="O15" s="25" t="s">
        <v>49</v>
      </c>
      <c r="P15" s="3"/>
    </row>
    <row r="16" spans="1:16" ht="20.399999999999999" x14ac:dyDescent="0.3">
      <c r="A16" s="6" t="s">
        <v>29</v>
      </c>
      <c r="B16" s="11">
        <v>135100.6</v>
      </c>
      <c r="C16" s="20" t="s">
        <v>43</v>
      </c>
      <c r="D16" s="11">
        <v>149023.20000000001</v>
      </c>
      <c r="E16" s="11">
        <f t="shared" si="5"/>
        <v>13922.600000000006</v>
      </c>
      <c r="F16" s="11">
        <v>118385.7</v>
      </c>
      <c r="G16" s="11">
        <f>F16-B16</f>
        <v>-16714.900000000009</v>
      </c>
      <c r="H16" s="11">
        <v>-16714.900000000009</v>
      </c>
      <c r="I16" s="12"/>
      <c r="J16" s="17">
        <v>30637.5</v>
      </c>
      <c r="K16" s="17">
        <v>30637.5</v>
      </c>
      <c r="L16" s="17"/>
      <c r="M16" s="11">
        <f t="shared" si="2"/>
        <v>149023.20000000001</v>
      </c>
      <c r="N16" s="11">
        <f t="shared" si="9"/>
        <v>13922.600000000006</v>
      </c>
      <c r="O16" s="10"/>
      <c r="P16" s="3"/>
    </row>
    <row r="17" spans="1:15" ht="51" x14ac:dyDescent="0.3">
      <c r="A17" s="5" t="s">
        <v>31</v>
      </c>
      <c r="B17" s="11">
        <f>B18+B19</f>
        <v>110616.5</v>
      </c>
      <c r="C17" s="11">
        <f t="shared" ref="C17:E17" si="10">C18+C19</f>
        <v>435.9</v>
      </c>
      <c r="D17" s="11">
        <f>D18+D19</f>
        <v>137023</v>
      </c>
      <c r="E17" s="11">
        <f t="shared" si="10"/>
        <v>26406.499999999996</v>
      </c>
      <c r="F17" s="11">
        <f t="shared" ref="F17" si="11">F18+F19</f>
        <v>131047.7</v>
      </c>
      <c r="G17" s="11">
        <f t="shared" ref="G17:H17" si="12">G18+G19</f>
        <v>20431.199999999993</v>
      </c>
      <c r="H17" s="11">
        <f t="shared" si="12"/>
        <v>20431.199999999993</v>
      </c>
      <c r="I17" s="12"/>
      <c r="J17" s="17">
        <f t="shared" ref="J17" si="13">J18+J19</f>
        <v>5975.3</v>
      </c>
      <c r="K17" s="17">
        <f t="shared" ref="K17" si="14">K18+K19</f>
        <v>5975.3</v>
      </c>
      <c r="L17" s="17"/>
      <c r="M17" s="11">
        <f>F17+J17</f>
        <v>137023</v>
      </c>
      <c r="N17" s="11">
        <f t="shared" si="9"/>
        <v>26406.5</v>
      </c>
      <c r="O17" s="10" t="s">
        <v>50</v>
      </c>
    </row>
    <row r="18" spans="1:15" ht="51" x14ac:dyDescent="0.3">
      <c r="A18" s="6" t="s">
        <v>32</v>
      </c>
      <c r="B18" s="11">
        <v>84453.3</v>
      </c>
      <c r="C18" s="11">
        <v>332.8</v>
      </c>
      <c r="D18" s="11">
        <v>106023</v>
      </c>
      <c r="E18" s="11">
        <f t="shared" si="5"/>
        <v>21569.699999999997</v>
      </c>
      <c r="F18" s="11">
        <v>100047.7</v>
      </c>
      <c r="G18" s="11">
        <f t="shared" si="6"/>
        <v>15594.399999999994</v>
      </c>
      <c r="H18" s="11">
        <v>15594.399999999994</v>
      </c>
      <c r="I18" s="12"/>
      <c r="J18" s="17">
        <v>5975.3</v>
      </c>
      <c r="K18" s="17">
        <v>5975.3</v>
      </c>
      <c r="L18" s="17"/>
      <c r="M18" s="11">
        <f t="shared" si="2"/>
        <v>106023</v>
      </c>
      <c r="N18" s="11">
        <f t="shared" si="9"/>
        <v>21569.699999999997</v>
      </c>
      <c r="O18" s="10">
        <v>22000</v>
      </c>
    </row>
    <row r="19" spans="1:15" ht="20.399999999999999" x14ac:dyDescent="0.3">
      <c r="A19" s="6" t="s">
        <v>29</v>
      </c>
      <c r="B19" s="11">
        <v>26163.200000000001</v>
      </c>
      <c r="C19" s="11">
        <v>103.1</v>
      </c>
      <c r="D19" s="11">
        <v>31000</v>
      </c>
      <c r="E19" s="11">
        <f t="shared" si="5"/>
        <v>4836.7999999999993</v>
      </c>
      <c r="F19" s="11">
        <v>31000</v>
      </c>
      <c r="G19" s="11">
        <f>F19-B19</f>
        <v>4836.7999999999993</v>
      </c>
      <c r="H19" s="11">
        <v>4836.7999999999993</v>
      </c>
      <c r="I19" s="12"/>
      <c r="J19" s="17">
        <v>0</v>
      </c>
      <c r="K19" s="17">
        <v>0</v>
      </c>
      <c r="L19" s="17"/>
      <c r="M19" s="11">
        <f t="shared" si="2"/>
        <v>31000</v>
      </c>
      <c r="N19" s="11">
        <f t="shared" si="9"/>
        <v>4836.7999999999993</v>
      </c>
      <c r="O19" s="10"/>
    </row>
    <row r="20" spans="1:15" ht="40.799999999999997" x14ac:dyDescent="0.3">
      <c r="A20" s="5" t="s">
        <v>33</v>
      </c>
      <c r="B20" s="11">
        <v>132266.20000000001</v>
      </c>
      <c r="C20" s="11">
        <v>223.6</v>
      </c>
      <c r="D20" s="11">
        <f>D21+D22</f>
        <v>186243.40000000002</v>
      </c>
      <c r="E20" s="11">
        <f t="shared" si="5"/>
        <v>53977.200000000012</v>
      </c>
      <c r="F20" s="11">
        <v>156321</v>
      </c>
      <c r="G20" s="11">
        <f>F20-B20</f>
        <v>24054.799999999988</v>
      </c>
      <c r="H20" s="11">
        <v>24054.799999999988</v>
      </c>
      <c r="I20" s="12"/>
      <c r="J20" s="17">
        <f>J21+J22</f>
        <v>29922.400000000001</v>
      </c>
      <c r="K20" s="17">
        <f>K21+K22</f>
        <v>29922.400000000001</v>
      </c>
      <c r="L20" s="17"/>
      <c r="M20" s="11">
        <f t="shared" si="2"/>
        <v>186243.4</v>
      </c>
      <c r="N20" s="11">
        <f t="shared" si="9"/>
        <v>53977.199999999983</v>
      </c>
      <c r="O20" s="10" t="s">
        <v>44</v>
      </c>
    </row>
    <row r="21" spans="1:15" ht="40.799999999999997" x14ac:dyDescent="0.3">
      <c r="A21" s="6" t="s">
        <v>35</v>
      </c>
      <c r="B21" s="11">
        <v>102760.5</v>
      </c>
      <c r="C21" s="11">
        <v>179.2</v>
      </c>
      <c r="D21" s="11">
        <v>154937.70000000001</v>
      </c>
      <c r="E21" s="11">
        <f t="shared" si="5"/>
        <v>52177.200000000012</v>
      </c>
      <c r="F21" s="11">
        <v>125015.29999999999</v>
      </c>
      <c r="G21" s="11">
        <f t="shared" si="6"/>
        <v>22254.799999999988</v>
      </c>
      <c r="H21" s="11">
        <v>22254.799999999988</v>
      </c>
      <c r="I21" s="12"/>
      <c r="J21" s="17">
        <v>29922.400000000001</v>
      </c>
      <c r="K21" s="17">
        <v>29922.400000000001</v>
      </c>
      <c r="L21" s="17"/>
      <c r="M21" s="11">
        <f t="shared" si="2"/>
        <v>154937.69999999998</v>
      </c>
      <c r="N21" s="11">
        <f t="shared" si="9"/>
        <v>52177.199999999983</v>
      </c>
      <c r="O21" s="16"/>
    </row>
    <row r="22" spans="1:15" ht="20.399999999999999" x14ac:dyDescent="0.3">
      <c r="A22" s="6" t="s">
        <v>29</v>
      </c>
      <c r="B22" s="11">
        <v>29505.7</v>
      </c>
      <c r="C22" s="11">
        <v>44.4</v>
      </c>
      <c r="D22" s="11">
        <v>31305.7</v>
      </c>
      <c r="E22" s="11">
        <f t="shared" si="5"/>
        <v>1800</v>
      </c>
      <c r="F22" s="11">
        <v>31305.7</v>
      </c>
      <c r="G22" s="11">
        <f>F22-B22</f>
        <v>1800</v>
      </c>
      <c r="H22" s="11">
        <v>1800</v>
      </c>
      <c r="I22" s="12"/>
      <c r="J22" s="17">
        <v>0</v>
      </c>
      <c r="K22" s="17">
        <v>0</v>
      </c>
      <c r="L22" s="17"/>
      <c r="M22" s="11">
        <f t="shared" si="2"/>
        <v>31305.7</v>
      </c>
      <c r="N22" s="11">
        <f t="shared" si="9"/>
        <v>1800</v>
      </c>
      <c r="O22" s="10"/>
    </row>
  </sheetData>
  <mergeCells count="17">
    <mergeCell ref="K6:K7"/>
    <mergeCell ref="L6:L7"/>
    <mergeCell ref="A4:A7"/>
    <mergeCell ref="C4:N4"/>
    <mergeCell ref="O4:O7"/>
    <mergeCell ref="B5:B7"/>
    <mergeCell ref="C5:C7"/>
    <mergeCell ref="D5:D7"/>
    <mergeCell ref="F5:F7"/>
    <mergeCell ref="G5:I5"/>
    <mergeCell ref="J5:J7"/>
    <mergeCell ref="K5:L5"/>
    <mergeCell ref="N6:N7"/>
    <mergeCell ref="M5:M7"/>
    <mergeCell ref="E6:E7"/>
    <mergeCell ref="G6:G7"/>
    <mergeCell ref="H6:I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повышения ЗП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2024-09-30T12:18:24Z</dcterms:modified>
</cp:coreProperties>
</file>